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0730" windowHeight="11760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E15" i="1"/>
  <c r="D15"/>
  <c r="C15"/>
  <c r="F23"/>
  <c r="E23"/>
  <c r="D23"/>
  <c r="C23"/>
  <c r="F20"/>
  <c r="E20"/>
  <c r="D20"/>
  <c r="C20"/>
  <c r="F15"/>
  <c r="F10"/>
  <c r="E10"/>
  <c r="D10"/>
  <c r="C10"/>
  <c r="B23"/>
  <c r="B20"/>
  <c r="B15"/>
  <c r="B10"/>
  <c r="D28"/>
  <c r="E28"/>
  <c r="C28"/>
  <c r="B28"/>
  <c r="F28"/>
</calcChain>
</file>

<file path=xl/sharedStrings.xml><?xml version="1.0" encoding="utf-8"?>
<sst xmlns="http://schemas.openxmlformats.org/spreadsheetml/2006/main" count="31" uniqueCount="30">
  <si>
    <t>Ліміт споживання, в тому числі</t>
  </si>
  <si>
    <t>дрова, м.куб.</t>
  </si>
  <si>
    <t>Міськвиконком</t>
  </si>
  <si>
    <t>в т. ч. - виконком</t>
  </si>
  <si>
    <t>- центр соцслужб для молоді</t>
  </si>
  <si>
    <t>- лікарня</t>
  </si>
  <si>
    <t>- центр первинної медичної допомоги</t>
  </si>
  <si>
    <t>Відділ освіти</t>
  </si>
  <si>
    <t>в т. ч. - освіта</t>
  </si>
  <si>
    <t>- управління</t>
  </si>
  <si>
    <t>- ДЮСШ</t>
  </si>
  <si>
    <t>Управління праці та соцзахисту населення</t>
  </si>
  <si>
    <t>в т. ч. - управління</t>
  </si>
  <si>
    <t>- терцентр</t>
  </si>
  <si>
    <t>Відділ культури і туризму</t>
  </si>
  <si>
    <t>в т. ч. - культура</t>
  </si>
  <si>
    <t>Фінуправління</t>
  </si>
  <si>
    <t>Відділ ЖКГ</t>
  </si>
  <si>
    <t>РАЗОМ</t>
  </si>
  <si>
    <t>водопостачання та водовідведення,                                         м.куб.</t>
  </si>
  <si>
    <t>теплопостачання,                       Гкал</t>
  </si>
  <si>
    <t>електроенергія,                                  кВт/год</t>
  </si>
  <si>
    <t>природний газ,                             м.куб.</t>
  </si>
  <si>
    <t>Міський голова</t>
  </si>
  <si>
    <t>М.М. Бакшеєв</t>
  </si>
  <si>
    <t xml:space="preserve">- центр фізичного здоров"я населення "Спорт для всіх" </t>
  </si>
  <si>
    <t>Ліміти споживання енергоносіїв у натуральних обсягах розпорядникам бюджетних коштів на 2018 рік</t>
  </si>
  <si>
    <t>до  рішення Первомайська міська рада</t>
  </si>
  <si>
    <t>від 22.02.18р. №  757-42/7 (42 сесія 7 скликання)</t>
  </si>
  <si>
    <t>Додаток № 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</si>
</sst>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workbookViewId="0">
      <selection activeCell="C2" sqref="C2:F2"/>
    </sheetView>
  </sheetViews>
  <sheetFormatPr defaultRowHeight="15"/>
  <cols>
    <col min="1" max="1" width="27.85546875" style="1" customWidth="1"/>
    <col min="2" max="6" width="11.7109375" style="1" customWidth="1"/>
    <col min="7" max="16384" width="9.140625" style="1"/>
  </cols>
  <sheetData>
    <row r="1" spans="1:6">
      <c r="A1" s="2"/>
      <c r="B1" s="2"/>
      <c r="C1" s="12" t="s">
        <v>29</v>
      </c>
      <c r="D1" s="12"/>
      <c r="E1" s="12"/>
      <c r="F1" s="12"/>
    </row>
    <row r="2" spans="1:6">
      <c r="A2" s="2"/>
      <c r="B2" s="2"/>
      <c r="C2" s="12" t="s">
        <v>27</v>
      </c>
      <c r="D2" s="12"/>
      <c r="E2" s="12"/>
      <c r="F2" s="12"/>
    </row>
    <row r="3" spans="1:6">
      <c r="A3" s="2"/>
      <c r="B3" s="2"/>
      <c r="C3" s="12" t="s">
        <v>28</v>
      </c>
      <c r="D3" s="12"/>
      <c r="E3" s="12"/>
      <c r="F3" s="12"/>
    </row>
    <row r="4" spans="1:6">
      <c r="A4" s="2"/>
      <c r="B4" s="2"/>
      <c r="C4" s="2"/>
      <c r="D4" s="2"/>
      <c r="E4" s="2"/>
      <c r="F4" s="2"/>
    </row>
    <row r="5" spans="1:6" ht="33" customHeight="1">
      <c r="A5" s="13" t="s">
        <v>26</v>
      </c>
      <c r="B5" s="13"/>
      <c r="C5" s="13"/>
      <c r="D5" s="13"/>
      <c r="E5" s="13"/>
      <c r="F5" s="13"/>
    </row>
    <row r="6" spans="1:6">
      <c r="A6" s="2"/>
      <c r="B6" s="2"/>
      <c r="C6" s="2"/>
      <c r="D6" s="2"/>
      <c r="E6" s="2"/>
      <c r="F6" s="2"/>
    </row>
    <row r="7" spans="1:6">
      <c r="A7" s="2"/>
      <c r="B7" s="2"/>
      <c r="C7" s="2"/>
      <c r="D7" s="2"/>
      <c r="E7" s="2"/>
      <c r="F7" s="2"/>
    </row>
    <row r="8" spans="1:6" ht="33" customHeight="1">
      <c r="A8" s="14"/>
      <c r="B8" s="9" t="s">
        <v>0</v>
      </c>
      <c r="C8" s="10"/>
      <c r="D8" s="10"/>
      <c r="E8" s="10"/>
      <c r="F8" s="11"/>
    </row>
    <row r="9" spans="1:6" ht="73.5" customHeight="1">
      <c r="A9" s="15"/>
      <c r="B9" s="3" t="s">
        <v>1</v>
      </c>
      <c r="C9" s="3" t="s">
        <v>20</v>
      </c>
      <c r="D9" s="3" t="s">
        <v>19</v>
      </c>
      <c r="E9" s="3" t="s">
        <v>21</v>
      </c>
      <c r="F9" s="3" t="s">
        <v>22</v>
      </c>
    </row>
    <row r="10" spans="1:6" ht="25.5" customHeight="1">
      <c r="A10" s="4" t="s">
        <v>2</v>
      </c>
      <c r="B10" s="8">
        <f>B11+B12+B13+B14</f>
        <v>50</v>
      </c>
      <c r="C10" s="8">
        <f>C11+C12+C13+C14</f>
        <v>2220</v>
      </c>
      <c r="D10" s="8">
        <f>D11+D12+D13+D14</f>
        <v>11758</v>
      </c>
      <c r="E10" s="8">
        <f>E11+E12+E13+E14</f>
        <v>522625</v>
      </c>
      <c r="F10" s="8">
        <f>F11+F12+F13+F14</f>
        <v>44000</v>
      </c>
    </row>
    <row r="11" spans="1:6" ht="22.5" customHeight="1">
      <c r="A11" s="4" t="s">
        <v>3</v>
      </c>
      <c r="B11" s="8"/>
      <c r="C11" s="8">
        <v>227</v>
      </c>
      <c r="D11" s="8">
        <v>230</v>
      </c>
      <c r="E11" s="8">
        <v>30165</v>
      </c>
      <c r="F11" s="8"/>
    </row>
    <row r="12" spans="1:6" ht="22.5" customHeight="1">
      <c r="A12" s="4" t="s">
        <v>4</v>
      </c>
      <c r="B12" s="8"/>
      <c r="C12" s="8">
        <v>13</v>
      </c>
      <c r="D12" s="8">
        <v>18</v>
      </c>
      <c r="E12" s="8">
        <v>1260</v>
      </c>
      <c r="F12" s="8"/>
    </row>
    <row r="13" spans="1:6" ht="22.5" customHeight="1">
      <c r="A13" s="4" t="s">
        <v>5</v>
      </c>
      <c r="B13" s="8"/>
      <c r="C13" s="8">
        <v>1840</v>
      </c>
      <c r="D13" s="8">
        <v>10000</v>
      </c>
      <c r="E13" s="8">
        <v>390000</v>
      </c>
      <c r="F13" s="8">
        <v>4000</v>
      </c>
    </row>
    <row r="14" spans="1:6" ht="30" customHeight="1">
      <c r="A14" s="4" t="s">
        <v>6</v>
      </c>
      <c r="B14" s="8">
        <v>50</v>
      </c>
      <c r="C14" s="8">
        <v>140</v>
      </c>
      <c r="D14" s="8">
        <v>1510</v>
      </c>
      <c r="E14" s="8">
        <v>101200</v>
      </c>
      <c r="F14" s="8">
        <v>40000</v>
      </c>
    </row>
    <row r="15" spans="1:6" ht="25.5" customHeight="1">
      <c r="A15" s="4" t="s">
        <v>7</v>
      </c>
      <c r="B15" s="8">
        <f>B16+B17+B18</f>
        <v>0</v>
      </c>
      <c r="C15" s="8">
        <f>C16+C17+C18+C19</f>
        <v>5416</v>
      </c>
      <c r="D15" s="8">
        <f>D16+D17+D18+D19</f>
        <v>17525</v>
      </c>
      <c r="E15" s="8">
        <f>E16+E17+E18+E19</f>
        <v>754300</v>
      </c>
      <c r="F15" s="8">
        <f>F16+F17+F18</f>
        <v>2000</v>
      </c>
    </row>
    <row r="16" spans="1:6" ht="22.5" customHeight="1">
      <c r="A16" s="4" t="s">
        <v>8</v>
      </c>
      <c r="B16" s="8"/>
      <c r="C16" s="8">
        <v>5260</v>
      </c>
      <c r="D16" s="8">
        <v>17200</v>
      </c>
      <c r="E16" s="8">
        <v>740000</v>
      </c>
      <c r="F16" s="8">
        <v>2000</v>
      </c>
    </row>
    <row r="17" spans="1:6" ht="22.5" customHeight="1">
      <c r="A17" s="4" t="s">
        <v>9</v>
      </c>
      <c r="B17" s="8"/>
      <c r="C17" s="8">
        <v>11</v>
      </c>
      <c r="D17" s="8">
        <v>23</v>
      </c>
      <c r="E17" s="8">
        <v>3800</v>
      </c>
      <c r="F17" s="8"/>
    </row>
    <row r="18" spans="1:6" ht="22.5" customHeight="1">
      <c r="A18" s="4" t="s">
        <v>10</v>
      </c>
      <c r="B18" s="8"/>
      <c r="C18" s="8">
        <v>75</v>
      </c>
      <c r="D18" s="8">
        <v>100</v>
      </c>
      <c r="E18" s="8">
        <v>2420</v>
      </c>
      <c r="F18" s="8"/>
    </row>
    <row r="19" spans="1:6" ht="30" customHeight="1">
      <c r="A19" s="4" t="s">
        <v>25</v>
      </c>
      <c r="B19" s="8"/>
      <c r="C19" s="8">
        <v>70</v>
      </c>
      <c r="D19" s="8">
        <v>202</v>
      </c>
      <c r="E19" s="8">
        <v>8080</v>
      </c>
      <c r="F19" s="8"/>
    </row>
    <row r="20" spans="1:6" ht="30" customHeight="1">
      <c r="A20" s="4" t="s">
        <v>11</v>
      </c>
      <c r="B20" s="8">
        <f>B21+B22</f>
        <v>0</v>
      </c>
      <c r="C20" s="8">
        <f>C21+C22</f>
        <v>261</v>
      </c>
      <c r="D20" s="8">
        <f>D21+D22</f>
        <v>1200</v>
      </c>
      <c r="E20" s="8">
        <f>E21+E22</f>
        <v>44310</v>
      </c>
      <c r="F20" s="8">
        <f>F21+F22</f>
        <v>0</v>
      </c>
    </row>
    <row r="21" spans="1:6" ht="22.5" customHeight="1">
      <c r="A21" s="4" t="s">
        <v>12</v>
      </c>
      <c r="B21" s="8"/>
      <c r="C21" s="8">
        <v>85</v>
      </c>
      <c r="D21" s="8">
        <v>240</v>
      </c>
      <c r="E21" s="8">
        <v>11810</v>
      </c>
      <c r="F21" s="8"/>
    </row>
    <row r="22" spans="1:6" ht="22.5" customHeight="1">
      <c r="A22" s="4" t="s">
        <v>13</v>
      </c>
      <c r="B22" s="8"/>
      <c r="C22" s="8">
        <v>176</v>
      </c>
      <c r="D22" s="8">
        <v>960</v>
      </c>
      <c r="E22" s="8">
        <v>32500</v>
      </c>
      <c r="F22" s="8"/>
    </row>
    <row r="23" spans="1:6" ht="25.5" customHeight="1">
      <c r="A23" s="4" t="s">
        <v>14</v>
      </c>
      <c r="B23" s="8">
        <f>B24+B25</f>
        <v>0</v>
      </c>
      <c r="C23" s="8">
        <f>C24+C25</f>
        <v>799</v>
      </c>
      <c r="D23" s="8">
        <f>D24+D25</f>
        <v>1511</v>
      </c>
      <c r="E23" s="8">
        <f>E24+E25</f>
        <v>66930</v>
      </c>
      <c r="F23" s="8">
        <f>F24+F25</f>
        <v>0</v>
      </c>
    </row>
    <row r="24" spans="1:6" ht="22.5" customHeight="1">
      <c r="A24" s="4" t="s">
        <v>15</v>
      </c>
      <c r="B24" s="8"/>
      <c r="C24" s="8">
        <v>795</v>
      </c>
      <c r="D24" s="8">
        <v>1505</v>
      </c>
      <c r="E24" s="8">
        <v>66600</v>
      </c>
      <c r="F24" s="8"/>
    </row>
    <row r="25" spans="1:6" ht="22.5" customHeight="1">
      <c r="A25" s="4" t="s">
        <v>9</v>
      </c>
      <c r="B25" s="8"/>
      <c r="C25" s="8">
        <v>4</v>
      </c>
      <c r="D25" s="8">
        <v>6</v>
      </c>
      <c r="E25" s="8">
        <v>330</v>
      </c>
      <c r="F25" s="8"/>
    </row>
    <row r="26" spans="1:6" ht="22.5" customHeight="1">
      <c r="A26" s="4" t="s">
        <v>16</v>
      </c>
      <c r="B26" s="8"/>
      <c r="C26" s="8">
        <v>11</v>
      </c>
      <c r="D26" s="8">
        <v>24</v>
      </c>
      <c r="E26" s="8">
        <v>3450</v>
      </c>
      <c r="F26" s="8"/>
    </row>
    <row r="27" spans="1:6" ht="22.5" customHeight="1">
      <c r="A27" s="4" t="s">
        <v>17</v>
      </c>
      <c r="B27" s="8"/>
      <c r="C27" s="8">
        <v>11</v>
      </c>
      <c r="D27" s="8">
        <v>33</v>
      </c>
      <c r="E27" s="8">
        <v>5000</v>
      </c>
      <c r="F27" s="8"/>
    </row>
    <row r="28" spans="1:6" ht="39" customHeight="1">
      <c r="A28" s="5" t="s">
        <v>18</v>
      </c>
      <c r="B28" s="6">
        <f>B10+B15+B20+B23+B26+B27</f>
        <v>50</v>
      </c>
      <c r="C28" s="6">
        <f>C10+C15+C20+C23+C26+C27</f>
        <v>8718</v>
      </c>
      <c r="D28" s="6">
        <f>D10+D15+D20+D23+D26+D27</f>
        <v>32051</v>
      </c>
      <c r="E28" s="6">
        <f>E10+E15+E20+E23+E26+E27</f>
        <v>1396615</v>
      </c>
      <c r="F28" s="6">
        <f>F10+F15+F20+F23+F26+F27</f>
        <v>46000</v>
      </c>
    </row>
    <row r="29" spans="1:6">
      <c r="A29" s="2"/>
      <c r="B29" s="2"/>
      <c r="C29" s="2"/>
      <c r="D29" s="2"/>
      <c r="E29" s="2"/>
      <c r="F29" s="2"/>
    </row>
    <row r="30" spans="1:6">
      <c r="A30" s="2"/>
      <c r="B30" s="2"/>
      <c r="C30" s="2"/>
      <c r="D30" s="2"/>
      <c r="E30" s="2"/>
      <c r="F30" s="2"/>
    </row>
    <row r="31" spans="1:6">
      <c r="A31" s="2"/>
      <c r="B31" s="2"/>
      <c r="C31" s="2"/>
      <c r="D31" s="2"/>
      <c r="E31" s="2"/>
      <c r="F31" s="2"/>
    </row>
    <row r="32" spans="1:6">
      <c r="A32" s="2" t="s">
        <v>23</v>
      </c>
      <c r="B32" s="2"/>
      <c r="C32" s="2"/>
      <c r="E32" s="7" t="s">
        <v>24</v>
      </c>
    </row>
    <row r="33" spans="1:6">
      <c r="A33" s="2"/>
      <c r="B33" s="2"/>
      <c r="C33" s="2"/>
      <c r="D33" s="2"/>
      <c r="E33" s="2"/>
      <c r="F33" s="2"/>
    </row>
    <row r="34" spans="1:6">
      <c r="A34" s="2"/>
      <c r="B34" s="2"/>
      <c r="C34" s="2"/>
      <c r="D34" s="2"/>
      <c r="E34" s="2"/>
      <c r="F34" s="2"/>
    </row>
    <row r="35" spans="1:6">
      <c r="A35" s="2"/>
      <c r="B35" s="2"/>
      <c r="C35" s="2"/>
      <c r="D35" s="2"/>
      <c r="E35" s="2"/>
      <c r="F35" s="2"/>
    </row>
    <row r="36" spans="1:6">
      <c r="A36" s="2"/>
      <c r="B36" s="2"/>
      <c r="C36" s="2"/>
      <c r="D36" s="2"/>
      <c r="E36" s="2"/>
      <c r="F36" s="2"/>
    </row>
    <row r="37" spans="1:6">
      <c r="A37" s="2"/>
      <c r="B37" s="2"/>
      <c r="C37" s="2"/>
      <c r="D37" s="2"/>
      <c r="E37" s="2"/>
      <c r="F37" s="2"/>
    </row>
  </sheetData>
  <mergeCells count="6">
    <mergeCell ref="B8:F8"/>
    <mergeCell ref="C1:F1"/>
    <mergeCell ref="C2:F2"/>
    <mergeCell ref="C3:F3"/>
    <mergeCell ref="A5:F5"/>
    <mergeCell ref="A8:A9"/>
  </mergeCells>
  <phoneticPr fontId="0" type="noConversion"/>
  <pageMargins left="1.1599999999999999" right="0.21" top="0.42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Ирина</cp:lastModifiedBy>
  <cp:lastPrinted>2017-12-15T11:43:30Z</cp:lastPrinted>
  <dcterms:created xsi:type="dcterms:W3CDTF">2017-12-11T08:52:22Z</dcterms:created>
  <dcterms:modified xsi:type="dcterms:W3CDTF">2018-02-28T14:33:47Z</dcterms:modified>
</cp:coreProperties>
</file>